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2023\1415 Rekonstrukce a přístavba domu č.p.680\PDPS\00_EXPEDICE\03_ROZPOCET\Slepé rozpočty\"/>
    </mc:Choice>
  </mc:AlternateContent>
  <xr:revisionPtr revIDLastSave="0" documentId="13_ncr:1_{530B6875-5168-4543-BD01-EA67DB6507A9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nab" sheetId="12" r:id="rId1"/>
  </sheets>
  <definedNames>
    <definedName name="_xlnm.Print_Titles" localSheetId="0">nab!$1:$11</definedName>
    <definedName name="_xlnm.Print_Area" localSheetId="0">nab!$A$1:$J$77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12" l="1"/>
  <c r="G74" i="12"/>
  <c r="I74" i="12" s="1"/>
  <c r="G43" i="12"/>
  <c r="I43" i="12" s="1"/>
  <c r="H44" i="12"/>
  <c r="G44" i="12"/>
  <c r="I44" i="12" s="1"/>
  <c r="H43" i="12"/>
  <c r="H42" i="12"/>
  <c r="G42" i="12"/>
  <c r="I42" i="12" s="1"/>
  <c r="H34" i="12"/>
  <c r="G34" i="12"/>
  <c r="I34" i="12" s="1"/>
  <c r="H73" i="12"/>
  <c r="G73" i="12"/>
  <c r="I73" i="12" s="1"/>
  <c r="H72" i="12"/>
  <c r="G72" i="12"/>
  <c r="I72" i="12" s="1"/>
  <c r="H71" i="12"/>
  <c r="G71" i="12"/>
  <c r="I71" i="12" s="1"/>
  <c r="H70" i="12"/>
  <c r="G70" i="12"/>
  <c r="I70" i="12" s="1"/>
  <c r="H68" i="12"/>
  <c r="G68" i="12"/>
  <c r="I68" i="12" s="1"/>
  <c r="H67" i="12"/>
  <c r="G67" i="12"/>
  <c r="I67" i="12" s="1"/>
  <c r="H66" i="12"/>
  <c r="G66" i="12"/>
  <c r="I66" i="12" s="1"/>
  <c r="H64" i="12"/>
  <c r="G64" i="12"/>
  <c r="I64" i="12" s="1"/>
  <c r="H63" i="12"/>
  <c r="G63" i="12"/>
  <c r="I63" i="12" s="1"/>
  <c r="H62" i="12"/>
  <c r="G62" i="12"/>
  <c r="I62" i="12" s="1"/>
  <c r="H61" i="12"/>
  <c r="G61" i="12"/>
  <c r="I61" i="12" s="1"/>
  <c r="H59" i="12"/>
  <c r="G59" i="12"/>
  <c r="I59" i="12" s="1"/>
  <c r="H58" i="12"/>
  <c r="G58" i="12"/>
  <c r="I58" i="12" s="1"/>
  <c r="H57" i="12"/>
  <c r="G57" i="12"/>
  <c r="I57" i="12" s="1"/>
  <c r="H56" i="12"/>
  <c r="G56" i="12"/>
  <c r="I56" i="12" s="1"/>
  <c r="H55" i="12"/>
  <c r="G55" i="12"/>
  <c r="I55" i="12" s="1"/>
  <c r="H54" i="12"/>
  <c r="G54" i="12"/>
  <c r="I54" i="12" s="1"/>
  <c r="H53" i="12"/>
  <c r="G53" i="12"/>
  <c r="I53" i="12" s="1"/>
  <c r="H51" i="12"/>
  <c r="G51" i="12"/>
  <c r="I51" i="12" s="1"/>
  <c r="H49" i="12"/>
  <c r="G49" i="12"/>
  <c r="I49" i="12" s="1"/>
  <c r="H47" i="12"/>
  <c r="G47" i="12"/>
  <c r="I47" i="12" s="1"/>
  <c r="H46" i="12"/>
  <c r="G46" i="12"/>
  <c r="I46" i="12" s="1"/>
  <c r="H41" i="12"/>
  <c r="G41" i="12"/>
  <c r="I41" i="12" s="1"/>
  <c r="H40" i="12"/>
  <c r="G40" i="12"/>
  <c r="I40" i="12" s="1"/>
  <c r="H39" i="12"/>
  <c r="G39" i="12"/>
  <c r="I39" i="12" s="1"/>
  <c r="H38" i="12"/>
  <c r="G38" i="12"/>
  <c r="I38" i="12" s="1"/>
  <c r="H37" i="12"/>
  <c r="G37" i="12"/>
  <c r="I37" i="12" s="1"/>
  <c r="H36" i="12"/>
  <c r="G36" i="12"/>
  <c r="I36" i="12" s="1"/>
  <c r="H33" i="12"/>
  <c r="G33" i="12"/>
  <c r="I33" i="12" s="1"/>
  <c r="H32" i="12"/>
  <c r="G32" i="12"/>
  <c r="I32" i="12" s="1"/>
  <c r="H31" i="12"/>
  <c r="G31" i="12"/>
  <c r="I31" i="12" s="1"/>
  <c r="H30" i="12"/>
  <c r="G30" i="12"/>
  <c r="I30" i="12" s="1"/>
  <c r="H29" i="12"/>
  <c r="G29" i="12"/>
  <c r="I29" i="12" s="1"/>
  <c r="H28" i="12"/>
  <c r="G28" i="12"/>
  <c r="I28" i="12" s="1"/>
  <c r="H27" i="12"/>
  <c r="G27" i="12"/>
  <c r="I27" i="12" s="1"/>
  <c r="H26" i="12"/>
  <c r="G26" i="12"/>
  <c r="I26" i="12" s="1"/>
  <c r="H25" i="12"/>
  <c r="G25" i="12"/>
  <c r="I25" i="12" s="1"/>
  <c r="H24" i="12"/>
  <c r="G24" i="12"/>
  <c r="I24" i="12" s="1"/>
  <c r="H23" i="12"/>
  <c r="G23" i="12"/>
  <c r="I23" i="12" s="1"/>
  <c r="G20" i="12"/>
  <c r="I20" i="12" s="1"/>
  <c r="H20" i="12"/>
  <c r="G21" i="12"/>
  <c r="I21" i="12" s="1"/>
  <c r="H21" i="12"/>
  <c r="H19" i="12"/>
  <c r="G19" i="12"/>
  <c r="I19" i="12" s="1"/>
  <c r="H18" i="12"/>
  <c r="G18" i="12"/>
  <c r="I18" i="12" s="1"/>
  <c r="H17" i="12"/>
  <c r="G17" i="12"/>
  <c r="I17" i="12" s="1"/>
  <c r="G15" i="12"/>
  <c r="I15" i="12" s="1"/>
  <c r="H15" i="12"/>
  <c r="H14" i="12"/>
  <c r="G14" i="12"/>
  <c r="I14" i="12" s="1"/>
  <c r="H75" i="12" l="1"/>
  <c r="G76" i="12"/>
  <c r="I76" i="12" s="1"/>
  <c r="H76" i="12"/>
  <c r="H77" i="12" l="1"/>
  <c r="I75" i="12"/>
  <c r="I77" i="12" l="1"/>
</calcChain>
</file>

<file path=xl/sharedStrings.xml><?xml version="1.0" encoding="utf-8"?>
<sst xmlns="http://schemas.openxmlformats.org/spreadsheetml/2006/main" count="192" uniqueCount="124">
  <si>
    <t>Položka</t>
  </si>
  <si>
    <t>č.pol.</t>
  </si>
  <si>
    <t>Počet jednotek</t>
  </si>
  <si>
    <t>mj</t>
  </si>
  <si>
    <t>ks</t>
  </si>
  <si>
    <t>Poznámka</t>
  </si>
  <si>
    <t>SK05</t>
  </si>
  <si>
    <t>Označení</t>
  </si>
  <si>
    <t>REKONSTRUKCE A PŘÍSTAVBA DOMU Č.P. 680</t>
  </si>
  <si>
    <t>SO06 NÁBYTEK A VYBAVENÍ</t>
  </si>
  <si>
    <t>Šatna - m.č. 102</t>
  </si>
  <si>
    <t>ŠS01</t>
  </si>
  <si>
    <t xml:space="preserve">ŠATNÍ SKŘÍŇ ČTYŘMÍSTNÁ. CELKOVÁ ŠÍŘKA cca 1100 mm, CELKOVÁ VÝŠKA 1300 - 1400 mm, HLOUBKA SPODNÍ LAVICE cca 550 mm </t>
  </si>
  <si>
    <t>ŠS02</t>
  </si>
  <si>
    <t xml:space="preserve">ŠATNÍ SKŘÍŇ 470x2000x550 mm. POLICOVÁ S UZAMYKATELNÝMI DVÍŘKY. </t>
  </si>
  <si>
    <t>Jídelna - m.č. 106</t>
  </si>
  <si>
    <t>ST01</t>
  </si>
  <si>
    <t>ST02</t>
  </si>
  <si>
    <t>JÍDELNÍ STŮL OBDELNÍKOVÝ 1200x800 mm,  VÝŠKA cca 740 mm, ZESÍLENÁ DESKA (ALESPOŇ 22 mm) NA KOVOVÉ PODNOŽI</t>
  </si>
  <si>
    <t>JÍDELNÍ ŽIDLE Z TVRZENÉ ODOLNÉ PŘEKLIŽKY, SEDÁK cca 385x380 mm, VÝŠKA SEDU cca 450 mm, NA KOVOVÉ TRUBKOVÉ PODNOŽI</t>
  </si>
  <si>
    <t>Z01</t>
  </si>
  <si>
    <t>DĚTSKÝ JÍDELNÍ STŮL KULATÝ Øcca1000 mm, S NASTAVITELNOU VÝŠKOU 46 - 59 cm A ZESÍLENOU DESKOU</t>
  </si>
  <si>
    <t>Z02</t>
  </si>
  <si>
    <t>DĚTSKÉ JÍDELNÍ ŽIDLE PLASTOVÉ VÝŠKA SEDU 310 - 350 mm, VE 3-4 RŮZNÝCH BARVÁCH</t>
  </si>
  <si>
    <t>SK01</t>
  </si>
  <si>
    <t xml:space="preserve">SKŘÍŇ cca1100x1300x700 mm, S POSUVNÝMI ZAMYKATELNÝMI DVÍŘKY A POLICÍ. </t>
  </si>
  <si>
    <t>SK03</t>
  </si>
  <si>
    <t>SK04</t>
  </si>
  <si>
    <t>SKŘÍŇOVÝ NÁSTAVEC S DVÍŘKY A POLICÍ, cca 1000x600x450mm</t>
  </si>
  <si>
    <t>KOMBINOVANÁ SKŘÍŇ cca 1000x1200x450mm S DVÍŘKY A POLICI VE SPODNÍ ČÁSTI, S POLICÍ V HORNÍ ČÁSTI</t>
  </si>
  <si>
    <t>KOMBINOVANÁ SKŘÍŇ cca 500x1200x450mm S  POLICÍ VE SPODNÍ ČÁSTI, S DVÍŘKY A POLICÍ V HORNÍ ČÁSTI</t>
  </si>
  <si>
    <t>SK09</t>
  </si>
  <si>
    <t>SK10</t>
  </si>
  <si>
    <t xml:space="preserve">5 POLICOVÁ SKŘÍŇ NA NÁHRADNÍ LŮŽKOVINY, DVEŘE OTVÍRAVÉ PRAVÉ cca 600x2300x650mm </t>
  </si>
  <si>
    <t xml:space="preserve">5 POLICOVÁ SKŘÍŇ NA ČISTÉ PRÁDLO, DVEŘE OTVÍRAVÉ LEVÉ cca 600x2300x650mm </t>
  </si>
  <si>
    <t>SK11</t>
  </si>
  <si>
    <t xml:space="preserve">MOLITANOVÉ MATRACE PRO SPANÍ NA ZEMI cca 1350x600x80-100 mm </t>
  </si>
  <si>
    <t>M01</t>
  </si>
  <si>
    <t>L01</t>
  </si>
  <si>
    <t>V01</t>
  </si>
  <si>
    <t>ST04</t>
  </si>
  <si>
    <t>DĚTSKÝ STŮL OBDELNÍKOVÝ cca 1200x800 mm, S NASTAVITELNOU VÝŠKOU 46 - 59 cm A ZESÍLENOU DESKOU</t>
  </si>
  <si>
    <t>DĚTSKÉ DŘEVĚNÉ ŽIDLE VÝŠKA SEDU cca300 mm</t>
  </si>
  <si>
    <t>Z04</t>
  </si>
  <si>
    <t>DĚTSKÉ DŘEVĚNÉ ŽIDLE VÝŠKA SEDU cca260 mm</t>
  </si>
  <si>
    <t>SV01</t>
  </si>
  <si>
    <t>VĚŠÁKOVÁ STĚNA 6 MÍSTNÁ, PEVNÁ ZÁDA, POLICE S OTVOREM PRO KELÍMKY, ŠÍŘKA PRO JEDNO MÍSTO min. 100 mm, VÝŠKA STĚNY cca 850 mm</t>
  </si>
  <si>
    <t>SKŘÍŇKA NA NOČNÍKY SE 2 POLICEMI A DVÍŘKY  cca 800x400x900mm</t>
  </si>
  <si>
    <t>SK12</t>
  </si>
  <si>
    <t>PP01</t>
  </si>
  <si>
    <t>MATRACE cca 660x730 mm S BOČNICEMI NA PŘEBALOVACÍ PULT</t>
  </si>
  <si>
    <t>DĚLÍCÍ PŘEPÁŽKY cca 500x1000 mm NA NASTAVITELNÝCH NOŽKÁCH VÝŠKY min. 100 mm</t>
  </si>
  <si>
    <t>DS01</t>
  </si>
  <si>
    <t>DS02</t>
  </si>
  <si>
    <t>SKŘÍŇKA cca700x1100x750 mm PRO PŘEBALOVACÍ PULT SE ŠIROKÝMI ZÁBRANAMI, SE SKŘÍŇKOU SE 2 POLICEMI A OTOČNÁ DVÍŘKA</t>
  </si>
  <si>
    <t>N01</t>
  </si>
  <si>
    <t>KORKOVÁ NÁSTĚNKA V DŘEVĚNÉM NEBO HLINÍKOVÉM RÁMU 900x600 mm</t>
  </si>
  <si>
    <t>N03</t>
  </si>
  <si>
    <t>BÍLÁ POPISOVACÍ, MAGNETICKÁ TABULE NA ZEĎ cca 1200x900 mm</t>
  </si>
  <si>
    <t xml:space="preserve">SKŘÍŇ cca800x1300x600 mm, S POSUVNÝMI ZAMYKATELNÝMI DVÍŘKY A POLICÍ. </t>
  </si>
  <si>
    <t>SK13</t>
  </si>
  <si>
    <t>SK14</t>
  </si>
  <si>
    <t>M09</t>
  </si>
  <si>
    <t xml:space="preserve">SKŘÍŇ S UZAMYKATELNÝMI POSUVNÝMI DVÍŘKY A 4 POLICEMI cca800x2000x400 mm </t>
  </si>
  <si>
    <t>M13</t>
  </si>
  <si>
    <t>H01</t>
  </si>
  <si>
    <t>DĚTSKÉ ZÁVĚSNÉ KŘESLO, ØALESPOŇ 550 mm, VÝŠKA cca 1400 mm,  NOSNOST OPTIMÁLNĚ 80 kg, Z PEVNÉ LÁTKY, ŠVY VYZTUŽENÉ, VÝPLŇOVÝ POLŠTÁŘ A KOTVENÍ JE SOUČÁSTÍ DODÁVKY</t>
  </si>
  <si>
    <t>Herna, ložnice - m.č. 110, 209</t>
  </si>
  <si>
    <t>Umývárna - m.č. 111, 210</t>
  </si>
  <si>
    <t>Relaxační místnost - SNOEZELEN - m.č. 206</t>
  </si>
  <si>
    <t xml:space="preserve">ŠATNÍ SKŘÍŇ DVOJMÍSTNÁ 600x500x1800 mm, SE DVĚMI POLICEMI S KOVOVOU PODNOŽÍ A KOVOVÝM ROŠTEM </t>
  </si>
  <si>
    <t>KONFERENČNÍ ŽIDLE STOHOVATELNÉ, S OCELOVOU KOSTROU, SEDÁK A OPĚRÁK ČALOUNĚNÝ, POTAH OMYVATELNÝ, VODOODPUDIVÝ</t>
  </si>
  <si>
    <t>Šatna - m.č. 202</t>
  </si>
  <si>
    <t>Z05</t>
  </si>
  <si>
    <t xml:space="preserve">SADA 10 KS SEDACÍCH PODUŠEK Øcca300-350 mm, VÝŠKA cca 30 mm, VÝPLŇ MOLITAN, POTAH SNADNO OMYVATELNÝ, NAPŘ. KOŽENKA </t>
  </si>
  <si>
    <t xml:space="preserve">LAVICE cca 1000x330x420 mm. KOVOVÁ KONSTRUKCE, LTD SEDÁK </t>
  </si>
  <si>
    <t>Úklidová místnost - m.č. 204</t>
  </si>
  <si>
    <t>KOVOVÝ REGÁL S POLOHOVATELNÝMI POLICEMI (5 POLIC) cca 1010x300x2000 mm</t>
  </si>
  <si>
    <t>R01</t>
  </si>
  <si>
    <t>Úklidová místnost - m.č. 109</t>
  </si>
  <si>
    <t>R02</t>
  </si>
  <si>
    <t>KOVOVÝ NÁSTĚNNÝ REGÁL, 3 PLECHOVÉ POLICE POLOHOVATELNÉ cca 800x300x1200 mm</t>
  </si>
  <si>
    <t>Kancelář - m.č. 205</t>
  </si>
  <si>
    <t>SK15</t>
  </si>
  <si>
    <t xml:space="preserve">KOMBINOVANÁ SKŘÍŇ S DVÍŘKY VE SPODNÍ ČÁSTI A OTEVŘENOU POLICí cca800x1300x450 mm </t>
  </si>
  <si>
    <t>VÝŠKOVĚ STAVITELNÁ KANCELÁŘSKÁ ŽIDLE S KOVOVOU 5 STRANOU PODNOŽÍ S KOLEČKY, S VYSOKÝM OPĚRÁKEM, S PODRUČKAMI</t>
  </si>
  <si>
    <t>KANCELÁŘSKÝ STŮL cca 1200x600x750-760 mm SE ŠUPLÍKY. POD ÚHLEM cca 105° ŠIKMO NAVAZUJÍCÍ KONFERENČNÍ STŮL S PŮLKRUHOVÝM ZAKONČENÍM, CELKEM cca 2980x800x750-760 mm. DŘEVĚNÁ PODNOŽ DOPLNĚNÁ STOLOVÝMI NOHAMI</t>
  </si>
  <si>
    <t>ST05</t>
  </si>
  <si>
    <t>Kancelář - m.č. 207</t>
  </si>
  <si>
    <t>KANCELÁŘSKÝ STŮL 1600x750x750-760 mm JEDNOSTRANNÝ S DŘEVĚNOU PODNOŽÍ S INTEGROVANÝMI ŠUPLÍKY</t>
  </si>
  <si>
    <t>ST06</t>
  </si>
  <si>
    <t>Doplňky</t>
  </si>
  <si>
    <t>ZÁBRANA NA NÁSTUPNÍ A VÝSTUPNÍ RAMENO SCHODIŠTĚ ŠÍŘKA cca 1200 mm, VÝŠKA cca 740 mm (DŘEVO / KOV)</t>
  </si>
  <si>
    <t>MOLITANOVÁ DĚTSKÁ ROZKLÁDACÍ SEDACÍ SOUPRAVA, 3 POLOHY, cca 1850x400x580 mm VE SLOŽENÉM STAVU PRATELNÝ POTAH</t>
  </si>
  <si>
    <t>VĚŠÁKOVÁ STĚNA - 5 HÁČKŮ, POLICE, cca 800x250x1800 mm</t>
  </si>
  <si>
    <t>VENKOVNÍ MAGNETICKÁ VITRÍNA NA ZEĎ. VENKOVNÍ ROZMĚR cca 650x790x65 mm</t>
  </si>
  <si>
    <t>N05</t>
  </si>
  <si>
    <t>O01</t>
  </si>
  <si>
    <t>O02</t>
  </si>
  <si>
    <t>PLASTOVÝ DVOUKOMOROVÝ KOŠ NA TŘÍDĚNÝ ODPAD (NAPŘ. 2x20l)</t>
  </si>
  <si>
    <t>PLASTOVÝ TROJKOMOROVÝ KOŠ NA TŘÍDĚNÝ ODPAD (NAPŘ. 3x9l)</t>
  </si>
  <si>
    <t>Kč/jednotka</t>
  </si>
  <si>
    <t xml:space="preserve">Kč celkem </t>
  </si>
  <si>
    <t>bez DPH</t>
  </si>
  <si>
    <t>vč. 21% DPH</t>
  </si>
  <si>
    <t>PODROBNÝ POPIS VIZ TECHNICKÁ SPECIFIKACE</t>
  </si>
  <si>
    <t>Kč</t>
  </si>
  <si>
    <t xml:space="preserve">SESTAVA SKŘÍNÍ, V HORNÍ ČÁSTI NA 6 MATRACÍ, V DOLNÍ ČÁSTI NA 6 SAD LŮŽKOVINY. CELKOVÝ ROZMĚR cca 850x2450x650 mm. ZADNÍ STĚNA Z AKULITU </t>
  </si>
  <si>
    <t>Vynáška a montáž nábytku, rektifikace ne místě, odzkoušení, snos obalového materiálu (likvidace obalů není v ceně)</t>
  </si>
  <si>
    <t>CELKEM - nábytek</t>
  </si>
  <si>
    <t xml:space="preserve">CELKEM </t>
  </si>
  <si>
    <t>JEDNOMÍSTNÁ ŠATNÍ SKŘÍŇ (VxŠxH)   cca 1400x300x400 mm</t>
  </si>
  <si>
    <t>ŠS04</t>
  </si>
  <si>
    <t>DĚLÍCÍ STĚNA DÉLKY cca 1650 + 770 mm, VÝŠKY ALESPOŇ 1500 mm, VE TVARU L S DVÍŘKY PRŮCHOZÍHO ROZMĚRU min. 800 mm NA NEREZ NASTAVITELNÝCH NOŽKÁCH VÝŠKY max. 100 mm</t>
  </si>
  <si>
    <t>KOŠ NA PRÁDLO (cca 300x400x550 mm) - KOVOVÁ SKLÁDACÍ KONSTRUKCE, ODNÍMATELNÝ PRATELNÝ PYTEL</t>
  </si>
  <si>
    <t>O03</t>
  </si>
  <si>
    <t>DRÁTĚNÁ NEREZOVÁ POLICE NA OKAPÁNÍ NOČNÍKŮ cca 800x300 mm, VČ. NÁSTĚNNÝCH LIŠT A NOSNÍKŮ</t>
  </si>
  <si>
    <t>PL03</t>
  </si>
  <si>
    <t>ODPADKOVÝ KOŠ 20L, PEVNÝ PLAST, OTVÍRÁNÍ NÁŠLAPNÝM PEDÁLEM, VÍKO SE ZAVÍRÁ SAMO</t>
  </si>
  <si>
    <t>O04</t>
  </si>
  <si>
    <t>TECHNICKÁ SPECIFIKACE - OCENĚNÁ</t>
  </si>
  <si>
    <t>Pozn. - pro hendikepované</t>
  </si>
  <si>
    <t>Z06</t>
  </si>
  <si>
    <t>ŠS03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</si>
</sst>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</font>
    <font>
      <b/>
      <sz val="11"/>
      <name val="Arial"/>
      <family val="2"/>
    </font>
    <font>
      <sz val="12"/>
      <name val="Arial"/>
      <family val="2"/>
      <charset val="238"/>
    </font>
    <font>
      <b/>
      <sz val="12"/>
      <name val="Arial"/>
      <family val="2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4" fontId="19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" fontId="17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4" fontId="27" fillId="2" borderId="2" xfId="0" applyNumberFormat="1" applyFont="1" applyFill="1" applyBorder="1" applyAlignment="1">
      <alignment horizontal="right" vertical="center"/>
    </xf>
    <xf numFmtId="0" fontId="21" fillId="2" borderId="4" xfId="0" applyFont="1" applyFill="1" applyBorder="1" applyAlignment="1">
      <alignment vertical="center"/>
    </xf>
    <xf numFmtId="0" fontId="21" fillId="2" borderId="2" xfId="0" applyFont="1" applyFill="1" applyBorder="1" applyAlignment="1">
      <alignment vertical="center"/>
    </xf>
    <xf numFmtId="4" fontId="28" fillId="2" borderId="2" xfId="0" applyNumberFormat="1" applyFont="1" applyFill="1" applyBorder="1" applyAlignment="1">
      <alignment horizontal="right" vertical="center"/>
    </xf>
    <xf numFmtId="43" fontId="12" fillId="0" borderId="0" xfId="1" applyFont="1" applyAlignment="1">
      <alignment horizontal="right" vertical="center"/>
    </xf>
    <xf numFmtId="43" fontId="0" fillId="0" borderId="0" xfId="1" applyFont="1" applyAlignment="1">
      <alignment horizontal="right" vertical="center"/>
    </xf>
    <xf numFmtId="43" fontId="14" fillId="0" borderId="0" xfId="1" applyFont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43" fontId="19" fillId="2" borderId="5" xfId="1" applyFont="1" applyFill="1" applyBorder="1" applyAlignment="1">
      <alignment horizontal="right" vertical="center"/>
    </xf>
    <xf numFmtId="43" fontId="10" fillId="2" borderId="4" xfId="1" applyFont="1" applyFill="1" applyBorder="1" applyAlignment="1">
      <alignment vertical="center"/>
    </xf>
    <xf numFmtId="43" fontId="10" fillId="2" borderId="2" xfId="1" applyFont="1" applyFill="1" applyBorder="1" applyAlignment="1">
      <alignment vertical="center"/>
    </xf>
    <xf numFmtId="43" fontId="9" fillId="3" borderId="2" xfId="1" applyFont="1" applyFill="1" applyBorder="1" applyAlignment="1" applyProtection="1">
      <alignment horizontal="right" vertical="center" wrapText="1"/>
      <protection locked="0"/>
    </xf>
    <xf numFmtId="43" fontId="20" fillId="2" borderId="2" xfId="1" applyFont="1" applyFill="1" applyBorder="1" applyAlignment="1" applyProtection="1">
      <alignment horizontal="right" vertical="center"/>
      <protection locked="0"/>
    </xf>
    <xf numFmtId="43" fontId="0" fillId="0" borderId="0" xfId="1" applyFont="1" applyAlignment="1">
      <alignment horizontal="right"/>
    </xf>
    <xf numFmtId="0" fontId="10" fillId="2" borderId="5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 wrapText="1"/>
    </xf>
    <xf numFmtId="1" fontId="20" fillId="4" borderId="8" xfId="0" applyNumberFormat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/>
    </xf>
    <xf numFmtId="43" fontId="20" fillId="4" borderId="8" xfId="1" applyFont="1" applyFill="1" applyBorder="1" applyAlignment="1" applyProtection="1">
      <alignment horizontal="right" vertical="center"/>
      <protection locked="0"/>
    </xf>
    <xf numFmtId="4" fontId="20" fillId="4" borderId="8" xfId="0" applyNumberFormat="1" applyFont="1" applyFill="1" applyBorder="1" applyAlignment="1">
      <alignment horizontal="right" vertical="center"/>
    </xf>
    <xf numFmtId="4" fontId="28" fillId="4" borderId="8" xfId="0" applyNumberFormat="1" applyFont="1" applyFill="1" applyBorder="1" applyAlignment="1">
      <alignment horizontal="right" vertical="center"/>
    </xf>
    <xf numFmtId="0" fontId="18" fillId="4" borderId="9" xfId="0" applyFont="1" applyFill="1" applyBorder="1" applyAlignment="1">
      <alignment horizontal="left" vertical="center"/>
    </xf>
    <xf numFmtId="4" fontId="19" fillId="2" borderId="2" xfId="0" applyNumberFormat="1" applyFont="1" applyFill="1" applyBorder="1" applyAlignment="1">
      <alignment horizontal="center" vertical="center"/>
    </xf>
    <xf numFmtId="4" fontId="27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77"/>
  <sheetViews>
    <sheetView tabSelected="1" view="pageBreakPreview" topLeftCell="A71" zoomScaleNormal="80" zoomScaleSheetLayoutView="100" workbookViewId="0">
      <selection activeCell="F76" sqref="F76"/>
    </sheetView>
  </sheetViews>
  <sheetFormatPr defaultRowHeight="15" x14ac:dyDescent="0.25"/>
  <cols>
    <col min="1" max="1" width="5.85546875" customWidth="1"/>
    <col min="2" max="2" width="30.7109375" customWidth="1"/>
    <col min="3" max="5" width="7.7109375" customWidth="1"/>
    <col min="6" max="6" width="16.42578125" style="62" bestFit="1" customWidth="1"/>
    <col min="7" max="7" width="11.7109375" style="29" customWidth="1"/>
    <col min="8" max="9" width="16.7109375" style="46" customWidth="1"/>
    <col min="10" max="10" width="17.28515625" style="35" customWidth="1"/>
    <col min="11" max="11" width="42.5703125" style="42" customWidth="1"/>
    <col min="12" max="12" width="9.140625" style="42"/>
  </cols>
  <sheetData>
    <row r="1" spans="1:243" ht="23.25" x14ac:dyDescent="0.25">
      <c r="A1" s="19" t="s">
        <v>8</v>
      </c>
      <c r="B1" s="19"/>
      <c r="C1" s="19"/>
      <c r="D1" s="19"/>
      <c r="E1" s="19"/>
      <c r="F1" s="52"/>
    </row>
    <row r="2" spans="1:243" ht="6" customHeight="1" x14ac:dyDescent="0.25">
      <c r="A2" s="17"/>
      <c r="B2" s="1"/>
      <c r="C2" s="1"/>
      <c r="D2" s="1"/>
      <c r="E2" s="1"/>
      <c r="F2" s="53"/>
    </row>
    <row r="3" spans="1:243" ht="23.25" x14ac:dyDescent="0.25">
      <c r="A3" s="8" t="s">
        <v>9</v>
      </c>
      <c r="B3" s="16"/>
      <c r="C3" s="16"/>
      <c r="D3" s="16"/>
      <c r="E3" s="16"/>
      <c r="F3" s="52"/>
    </row>
    <row r="4" spans="1:243" ht="6" hidden="1" customHeight="1" x14ac:dyDescent="0.25">
      <c r="A4" s="17"/>
      <c r="B4" s="1"/>
      <c r="C4" s="1"/>
      <c r="D4" s="1"/>
      <c r="E4" s="1"/>
      <c r="F4" s="53"/>
    </row>
    <row r="5" spans="1:243" ht="15.75" hidden="1" x14ac:dyDescent="0.25">
      <c r="A5" s="13"/>
      <c r="B5" s="18"/>
      <c r="C5" s="18"/>
      <c r="D5" s="18"/>
      <c r="E5" s="18"/>
      <c r="F5" s="54"/>
    </row>
    <row r="6" spans="1:243" ht="6" customHeight="1" x14ac:dyDescent="0.25">
      <c r="A6" s="17"/>
      <c r="B6" s="6"/>
      <c r="C6" s="6"/>
      <c r="D6" s="6"/>
      <c r="E6" s="6"/>
      <c r="F6" s="55"/>
    </row>
    <row r="7" spans="1:243" ht="15.75" hidden="1" x14ac:dyDescent="0.25">
      <c r="A7" s="20"/>
      <c r="B7" s="6"/>
      <c r="C7" s="6"/>
      <c r="D7" s="6"/>
      <c r="E7" s="6"/>
      <c r="F7" s="55"/>
    </row>
    <row r="8" spans="1:243" ht="20.25" x14ac:dyDescent="0.25">
      <c r="A8" s="14" t="s">
        <v>120</v>
      </c>
      <c r="B8" s="6"/>
      <c r="C8" s="6"/>
      <c r="D8" s="6"/>
      <c r="E8" s="6"/>
      <c r="F8" s="55"/>
    </row>
    <row r="9" spans="1:243" ht="6" customHeight="1" x14ac:dyDescent="0.25">
      <c r="A9" s="17"/>
      <c r="B9" s="7"/>
      <c r="C9" s="7"/>
      <c r="D9" s="7"/>
      <c r="E9" s="7"/>
      <c r="F9" s="56"/>
    </row>
    <row r="10" spans="1:243" s="9" customFormat="1" ht="8.1" customHeight="1" x14ac:dyDescent="0.25">
      <c r="A10" s="4"/>
      <c r="B10" s="5"/>
      <c r="C10" s="4"/>
      <c r="D10" s="2"/>
      <c r="E10" s="4"/>
      <c r="F10" s="53"/>
      <c r="G10" s="30"/>
      <c r="H10" s="47"/>
      <c r="I10" s="47"/>
      <c r="J10" s="36"/>
      <c r="K10" s="1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 s="9" customFormat="1" ht="50.1" customHeight="1" x14ac:dyDescent="0.25">
      <c r="A11" s="24" t="s">
        <v>1</v>
      </c>
      <c r="B11" s="25" t="s">
        <v>0</v>
      </c>
      <c r="C11" s="26" t="s">
        <v>7</v>
      </c>
      <c r="D11" s="27" t="s">
        <v>3</v>
      </c>
      <c r="E11" s="26" t="s">
        <v>2</v>
      </c>
      <c r="F11" s="81" t="s">
        <v>101</v>
      </c>
      <c r="G11" s="81"/>
      <c r="H11" s="82" t="s">
        <v>102</v>
      </c>
      <c r="I11" s="82"/>
      <c r="J11" s="83" t="s">
        <v>5</v>
      </c>
      <c r="K11" s="1"/>
      <c r="L11" s="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</row>
    <row r="12" spans="1:243" s="9" customFormat="1" ht="25.5" customHeight="1" x14ac:dyDescent="0.25">
      <c r="A12" s="85"/>
      <c r="B12" s="86"/>
      <c r="C12" s="86"/>
      <c r="D12" s="86"/>
      <c r="E12" s="87"/>
      <c r="F12" s="57" t="s">
        <v>103</v>
      </c>
      <c r="G12" s="31" t="s">
        <v>104</v>
      </c>
      <c r="H12" s="48" t="s">
        <v>103</v>
      </c>
      <c r="I12" s="48" t="s">
        <v>104</v>
      </c>
      <c r="J12" s="83"/>
      <c r="K12" s="1"/>
      <c r="L12" s="1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</row>
    <row r="13" spans="1:243" s="9" customFormat="1" ht="24.95" customHeight="1" x14ac:dyDescent="0.25">
      <c r="A13" s="32"/>
      <c r="B13" s="33" t="s">
        <v>10</v>
      </c>
      <c r="C13" s="34"/>
      <c r="D13" s="34"/>
      <c r="E13" s="34"/>
      <c r="F13" s="58"/>
      <c r="G13" s="34"/>
      <c r="H13" s="49"/>
      <c r="I13" s="49"/>
      <c r="J13" s="63"/>
      <c r="K13" s="1"/>
      <c r="L13" s="1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</row>
    <row r="14" spans="1:243" ht="92.25" customHeight="1" x14ac:dyDescent="0.25">
      <c r="A14" s="15">
        <v>1</v>
      </c>
      <c r="B14" s="10" t="s">
        <v>12</v>
      </c>
      <c r="C14" s="11" t="s">
        <v>11</v>
      </c>
      <c r="D14" s="12" t="s">
        <v>4</v>
      </c>
      <c r="E14" s="15">
        <v>6</v>
      </c>
      <c r="F14" s="60"/>
      <c r="G14" s="23" t="str">
        <f>IF(F14="","",F14*1.21)</f>
        <v/>
      </c>
      <c r="H14" s="45" t="str">
        <f>IF(F14="","",E14*F14)</f>
        <v/>
      </c>
      <c r="I14" s="45" t="str">
        <f>IF(F14="","",G14*E14)</f>
        <v/>
      </c>
      <c r="J14" s="88" t="s">
        <v>105</v>
      </c>
      <c r="K14" s="44"/>
      <c r="L14" s="43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</row>
    <row r="15" spans="1:243" ht="141" customHeight="1" x14ac:dyDescent="0.25">
      <c r="A15" s="15">
        <v>2</v>
      </c>
      <c r="B15" s="10" t="s">
        <v>14</v>
      </c>
      <c r="C15" s="11" t="s">
        <v>13</v>
      </c>
      <c r="D15" s="12" t="s">
        <v>4</v>
      </c>
      <c r="E15" s="15">
        <v>1</v>
      </c>
      <c r="F15" s="60"/>
      <c r="G15" s="23" t="str">
        <f t="shared" ref="G15" si="0">IF(F15="","",F15*1.21)</f>
        <v/>
      </c>
      <c r="H15" s="45" t="str">
        <f t="shared" ref="H15" si="1">IF(F15="","",E15*F15)</f>
        <v/>
      </c>
      <c r="I15" s="45" t="str">
        <f t="shared" ref="I15" si="2">IF(F15="","",G15*E15)</f>
        <v/>
      </c>
      <c r="J15" s="88"/>
      <c r="K15" s="43"/>
      <c r="L15" s="43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</row>
    <row r="16" spans="1:243" s="9" customFormat="1" ht="24.95" customHeight="1" x14ac:dyDescent="0.25">
      <c r="A16" s="32"/>
      <c r="B16" s="32" t="s">
        <v>15</v>
      </c>
      <c r="C16" s="32"/>
      <c r="D16" s="32"/>
      <c r="E16" s="32"/>
      <c r="F16" s="59"/>
      <c r="G16" s="32"/>
      <c r="H16" s="50"/>
      <c r="I16" s="50"/>
      <c r="J16" s="32"/>
      <c r="K16" s="1"/>
      <c r="L16" s="1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</row>
    <row r="17" spans="1:243" ht="80.099999999999994" customHeight="1" x14ac:dyDescent="0.25">
      <c r="A17" s="15">
        <v>4</v>
      </c>
      <c r="B17" s="10" t="s">
        <v>21</v>
      </c>
      <c r="C17" s="11" t="s">
        <v>16</v>
      </c>
      <c r="D17" s="12" t="s">
        <v>4</v>
      </c>
      <c r="E17" s="15">
        <v>3</v>
      </c>
      <c r="F17" s="60"/>
      <c r="G17" s="23" t="str">
        <f>IF(F17="","",F17*1.21)</f>
        <v/>
      </c>
      <c r="H17" s="45" t="str">
        <f>IF(F17="","",E17*F17)</f>
        <v/>
      </c>
      <c r="I17" s="45" t="str">
        <f>IF(F17="","",G17*E17)</f>
        <v/>
      </c>
      <c r="J17" s="65"/>
      <c r="K17" s="44"/>
      <c r="L17" s="43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</row>
    <row r="18" spans="1:243" ht="80.099999999999994" customHeight="1" x14ac:dyDescent="0.25">
      <c r="A18" s="15">
        <v>5</v>
      </c>
      <c r="B18" s="10" t="s">
        <v>18</v>
      </c>
      <c r="C18" s="11" t="s">
        <v>17</v>
      </c>
      <c r="D18" s="12" t="s">
        <v>4</v>
      </c>
      <c r="E18" s="15">
        <v>1</v>
      </c>
      <c r="F18" s="60"/>
      <c r="G18" s="23" t="str">
        <f t="shared" ref="G18:G53" si="3">IF(F18="","",F18*1.21)</f>
        <v/>
      </c>
      <c r="H18" s="45" t="str">
        <f t="shared" ref="H18:H19" si="4">IF(F18="","",E18*F18)</f>
        <v/>
      </c>
      <c r="I18" s="45" t="str">
        <f t="shared" ref="I18:I19" si="5">IF(F18="","",G18*E18)</f>
        <v/>
      </c>
      <c r="J18" s="65"/>
      <c r="K18" s="43"/>
      <c r="L18" s="43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</row>
    <row r="19" spans="1:243" ht="78.75" x14ac:dyDescent="0.25">
      <c r="A19" s="15">
        <v>6</v>
      </c>
      <c r="B19" s="10" t="s">
        <v>19</v>
      </c>
      <c r="C19" s="11" t="s">
        <v>20</v>
      </c>
      <c r="D19" s="12" t="s">
        <v>4</v>
      </c>
      <c r="E19" s="15">
        <v>4</v>
      </c>
      <c r="F19" s="60"/>
      <c r="G19" s="23" t="str">
        <f t="shared" si="3"/>
        <v/>
      </c>
      <c r="H19" s="45" t="str">
        <f t="shared" si="4"/>
        <v/>
      </c>
      <c r="I19" s="45" t="str">
        <f t="shared" si="5"/>
        <v/>
      </c>
      <c r="J19" s="65"/>
      <c r="K19" s="44"/>
      <c r="L19" s="43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</row>
    <row r="20" spans="1:243" ht="80.099999999999994" customHeight="1" x14ac:dyDescent="0.25">
      <c r="A20" s="15">
        <v>7</v>
      </c>
      <c r="B20" s="10" t="s">
        <v>23</v>
      </c>
      <c r="C20" s="11" t="s">
        <v>22</v>
      </c>
      <c r="D20" s="12" t="s">
        <v>4</v>
      </c>
      <c r="E20" s="15">
        <v>12</v>
      </c>
      <c r="F20" s="60"/>
      <c r="G20" s="23" t="str">
        <f t="shared" si="3"/>
        <v/>
      </c>
      <c r="H20" s="45" t="str">
        <f t="shared" ref="H20:H21" si="6">IF(F20="","",E20*F20)</f>
        <v/>
      </c>
      <c r="I20" s="45" t="str">
        <f t="shared" ref="I20:I21" si="7">IF(F20="","",G20*E20)</f>
        <v/>
      </c>
      <c r="J20" s="65" t="s">
        <v>105</v>
      </c>
      <c r="K20" s="43"/>
      <c r="L20" s="43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</row>
    <row r="21" spans="1:243" ht="80.099999999999994" customHeight="1" x14ac:dyDescent="0.25">
      <c r="A21" s="15">
        <v>8</v>
      </c>
      <c r="B21" s="10" t="s">
        <v>25</v>
      </c>
      <c r="C21" s="11" t="s">
        <v>24</v>
      </c>
      <c r="D21" s="12" t="s">
        <v>4</v>
      </c>
      <c r="E21" s="15">
        <v>1</v>
      </c>
      <c r="F21" s="60"/>
      <c r="G21" s="23" t="str">
        <f t="shared" si="3"/>
        <v/>
      </c>
      <c r="H21" s="45" t="str">
        <f t="shared" si="6"/>
        <v/>
      </c>
      <c r="I21" s="45" t="str">
        <f t="shared" si="7"/>
        <v/>
      </c>
      <c r="J21" s="65"/>
      <c r="K21" s="43"/>
      <c r="L21" s="43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</row>
    <row r="22" spans="1:243" s="9" customFormat="1" ht="24.95" customHeight="1" x14ac:dyDescent="0.25">
      <c r="A22" s="28"/>
      <c r="B22" s="32" t="s">
        <v>67</v>
      </c>
      <c r="C22" s="32"/>
      <c r="D22" s="32"/>
      <c r="E22" s="32"/>
      <c r="F22" s="59"/>
      <c r="G22" s="32"/>
      <c r="H22" s="50"/>
      <c r="I22" s="50"/>
      <c r="J22" s="32"/>
      <c r="K22" s="1"/>
      <c r="L22" s="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</row>
    <row r="23" spans="1:243" ht="80.099999999999994" customHeight="1" x14ac:dyDescent="0.25">
      <c r="A23" s="21">
        <v>11</v>
      </c>
      <c r="B23" s="10" t="s">
        <v>29</v>
      </c>
      <c r="C23" s="11" t="s">
        <v>26</v>
      </c>
      <c r="D23" s="22" t="s">
        <v>4</v>
      </c>
      <c r="E23" s="21">
        <v>2</v>
      </c>
      <c r="F23" s="60"/>
      <c r="G23" s="23" t="str">
        <f t="shared" si="3"/>
        <v/>
      </c>
      <c r="H23" s="45" t="str">
        <f t="shared" ref="H23:H25" si="8">IF(F23="","",E23*F23)</f>
        <v/>
      </c>
      <c r="I23" s="45" t="str">
        <f t="shared" ref="I23:I25" si="9">IF(F23="","",G23*E23)</f>
        <v/>
      </c>
      <c r="J23" s="65"/>
      <c r="K23" s="43"/>
      <c r="L23" s="43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</row>
    <row r="24" spans="1:243" ht="80.099999999999994" customHeight="1" x14ac:dyDescent="0.25">
      <c r="A24" s="21">
        <v>12</v>
      </c>
      <c r="B24" s="10" t="s">
        <v>28</v>
      </c>
      <c r="C24" s="11" t="s">
        <v>27</v>
      </c>
      <c r="D24" s="22" t="s">
        <v>4</v>
      </c>
      <c r="E24" s="21">
        <v>2</v>
      </c>
      <c r="F24" s="60"/>
      <c r="G24" s="23" t="str">
        <f t="shared" si="3"/>
        <v/>
      </c>
      <c r="H24" s="45" t="str">
        <f t="shared" si="8"/>
        <v/>
      </c>
      <c r="I24" s="45" t="str">
        <f t="shared" si="9"/>
        <v/>
      </c>
      <c r="J24" s="65"/>
      <c r="K24" s="43"/>
      <c r="L24" s="43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</row>
    <row r="25" spans="1:243" ht="80.099999999999994" customHeight="1" x14ac:dyDescent="0.25">
      <c r="A25" s="15">
        <v>13</v>
      </c>
      <c r="B25" s="10" t="s">
        <v>30</v>
      </c>
      <c r="C25" s="11" t="s">
        <v>6</v>
      </c>
      <c r="D25" s="22" t="s">
        <v>4</v>
      </c>
      <c r="E25" s="21">
        <v>2</v>
      </c>
      <c r="F25" s="60"/>
      <c r="G25" s="23" t="str">
        <f t="shared" si="3"/>
        <v/>
      </c>
      <c r="H25" s="45" t="str">
        <f t="shared" si="8"/>
        <v/>
      </c>
      <c r="I25" s="45" t="str">
        <f t="shared" si="9"/>
        <v/>
      </c>
      <c r="J25" s="65"/>
      <c r="K25" s="43"/>
      <c r="L25" s="43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</row>
    <row r="26" spans="1:243" ht="106.5" customHeight="1" x14ac:dyDescent="0.25">
      <c r="A26" s="15">
        <v>20</v>
      </c>
      <c r="B26" s="10" t="s">
        <v>107</v>
      </c>
      <c r="C26" s="11" t="s">
        <v>31</v>
      </c>
      <c r="D26" s="22" t="s">
        <v>4</v>
      </c>
      <c r="E26" s="21">
        <v>4</v>
      </c>
      <c r="F26" s="60"/>
      <c r="G26" s="23" t="str">
        <f t="shared" si="3"/>
        <v/>
      </c>
      <c r="H26" s="45" t="str">
        <f t="shared" ref="H26:H30" si="10">IF(F26="","",E26*F26)</f>
        <v/>
      </c>
      <c r="I26" s="45" t="str">
        <f t="shared" ref="I26:I30" si="11">IF(F26="","",G26*E26)</f>
        <v/>
      </c>
      <c r="J26" s="65"/>
      <c r="K26" s="43"/>
      <c r="L26" s="43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</row>
    <row r="27" spans="1:243" ht="80.099999999999994" customHeight="1" x14ac:dyDescent="0.25">
      <c r="A27" s="15">
        <v>21</v>
      </c>
      <c r="B27" s="10" t="s">
        <v>36</v>
      </c>
      <c r="C27" s="11" t="s">
        <v>37</v>
      </c>
      <c r="D27" s="22" t="s">
        <v>4</v>
      </c>
      <c r="E27" s="21">
        <v>24</v>
      </c>
      <c r="F27" s="60"/>
      <c r="G27" s="23" t="str">
        <f t="shared" si="3"/>
        <v/>
      </c>
      <c r="H27" s="45" t="str">
        <f t="shared" si="10"/>
        <v/>
      </c>
      <c r="I27" s="45" t="str">
        <f t="shared" si="11"/>
        <v/>
      </c>
      <c r="J27" s="65"/>
      <c r="K27" s="43"/>
      <c r="L27" s="43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</row>
    <row r="28" spans="1:243" ht="102" customHeight="1" x14ac:dyDescent="0.25">
      <c r="A28" s="15">
        <v>25</v>
      </c>
      <c r="B28" s="10" t="s">
        <v>34</v>
      </c>
      <c r="C28" s="11" t="s">
        <v>32</v>
      </c>
      <c r="D28" s="22" t="s">
        <v>4</v>
      </c>
      <c r="E28" s="21">
        <v>2</v>
      </c>
      <c r="F28" s="60"/>
      <c r="G28" s="23" t="str">
        <f t="shared" si="3"/>
        <v/>
      </c>
      <c r="H28" s="45" t="str">
        <f t="shared" si="10"/>
        <v/>
      </c>
      <c r="I28" s="45" t="str">
        <f t="shared" si="11"/>
        <v/>
      </c>
      <c r="J28" s="65"/>
      <c r="K28" s="43"/>
      <c r="L28" s="43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</row>
    <row r="29" spans="1:243" ht="80.099999999999994" customHeight="1" x14ac:dyDescent="0.25">
      <c r="A29" s="15">
        <v>26</v>
      </c>
      <c r="B29" s="10" t="s">
        <v>33</v>
      </c>
      <c r="C29" s="11" t="s">
        <v>35</v>
      </c>
      <c r="D29" s="22" t="s">
        <v>4</v>
      </c>
      <c r="E29" s="21">
        <v>2</v>
      </c>
      <c r="F29" s="60"/>
      <c r="G29" s="23" t="str">
        <f t="shared" si="3"/>
        <v/>
      </c>
      <c r="H29" s="45" t="str">
        <f t="shared" si="10"/>
        <v/>
      </c>
      <c r="I29" s="45" t="str">
        <f t="shared" si="11"/>
        <v/>
      </c>
      <c r="J29" s="65"/>
      <c r="K29" s="43"/>
      <c r="L29" s="43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</row>
    <row r="30" spans="1:243" ht="80.099999999999994" customHeight="1" x14ac:dyDescent="0.25">
      <c r="A30" s="21">
        <v>29</v>
      </c>
      <c r="B30" s="10" t="s">
        <v>56</v>
      </c>
      <c r="C30" s="11" t="s">
        <v>55</v>
      </c>
      <c r="D30" s="22" t="s">
        <v>4</v>
      </c>
      <c r="E30" s="21">
        <v>2</v>
      </c>
      <c r="F30" s="60"/>
      <c r="G30" s="45" t="str">
        <f t="shared" si="3"/>
        <v/>
      </c>
      <c r="H30" s="45" t="str">
        <f t="shared" si="10"/>
        <v/>
      </c>
      <c r="I30" s="45" t="str">
        <f t="shared" si="11"/>
        <v/>
      </c>
      <c r="J30" s="65" t="s">
        <v>105</v>
      </c>
      <c r="K30" s="43"/>
      <c r="L30" s="43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</row>
    <row r="31" spans="1:243" ht="80.099999999999994" customHeight="1" x14ac:dyDescent="0.25">
      <c r="A31" s="15">
        <v>36</v>
      </c>
      <c r="B31" s="10" t="s">
        <v>41</v>
      </c>
      <c r="C31" s="11" t="s">
        <v>40</v>
      </c>
      <c r="D31" s="12" t="s">
        <v>4</v>
      </c>
      <c r="E31" s="15">
        <v>2</v>
      </c>
      <c r="F31" s="60"/>
      <c r="G31" s="23" t="str">
        <f t="shared" si="3"/>
        <v/>
      </c>
      <c r="H31" s="45" t="str">
        <f t="shared" ref="H31:H33" si="12">IF(F31="","",E31*F31)</f>
        <v/>
      </c>
      <c r="I31" s="45" t="str">
        <f t="shared" ref="I31:I33" si="13">IF(F31="","",G31*E31)</f>
        <v/>
      </c>
      <c r="J31" s="65"/>
      <c r="K31" s="43"/>
      <c r="L31" s="43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</row>
    <row r="32" spans="1:243" ht="80.099999999999994" customHeight="1" x14ac:dyDescent="0.25">
      <c r="A32" s="15">
        <v>37</v>
      </c>
      <c r="B32" s="10" t="s">
        <v>44</v>
      </c>
      <c r="C32" s="91" t="s">
        <v>43</v>
      </c>
      <c r="D32" s="12" t="s">
        <v>4</v>
      </c>
      <c r="E32" s="15">
        <v>4</v>
      </c>
      <c r="F32" s="60"/>
      <c r="G32" s="23" t="str">
        <f t="shared" si="3"/>
        <v/>
      </c>
      <c r="H32" s="45" t="str">
        <f t="shared" si="12"/>
        <v/>
      </c>
      <c r="I32" s="45" t="str">
        <f t="shared" si="13"/>
        <v/>
      </c>
      <c r="J32" s="65"/>
      <c r="K32" s="43"/>
      <c r="L32" s="43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</row>
    <row r="33" spans="1:243" ht="80.099999999999994" customHeight="1" x14ac:dyDescent="0.25">
      <c r="A33" s="15">
        <v>38</v>
      </c>
      <c r="B33" s="10" t="s">
        <v>42</v>
      </c>
      <c r="C33" s="91"/>
      <c r="D33" s="12" t="s">
        <v>4</v>
      </c>
      <c r="E33" s="15">
        <v>8</v>
      </c>
      <c r="F33" s="60"/>
      <c r="G33" s="23" t="str">
        <f t="shared" si="3"/>
        <v/>
      </c>
      <c r="H33" s="45" t="str">
        <f t="shared" si="12"/>
        <v/>
      </c>
      <c r="I33" s="45" t="str">
        <f t="shared" si="13"/>
        <v/>
      </c>
      <c r="J33" s="65"/>
      <c r="K33" s="43"/>
      <c r="L33" s="43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</row>
    <row r="34" spans="1:243" ht="120" customHeight="1" x14ac:dyDescent="0.25">
      <c r="A34" s="15">
        <v>48</v>
      </c>
      <c r="B34" s="10" t="s">
        <v>111</v>
      </c>
      <c r="C34" s="11" t="s">
        <v>112</v>
      </c>
      <c r="D34" s="22" t="s">
        <v>4</v>
      </c>
      <c r="E34" s="21">
        <v>1</v>
      </c>
      <c r="F34" s="60"/>
      <c r="G34" s="23" t="str">
        <f t="shared" si="3"/>
        <v/>
      </c>
      <c r="H34" s="45" t="str">
        <f t="shared" ref="H34" si="14">IF(F34="","",E34*F34)</f>
        <v/>
      </c>
      <c r="I34" s="45" t="str">
        <f t="shared" ref="I34" si="15">IF(F34="","",G34*E34)</f>
        <v/>
      </c>
      <c r="J34" s="66" t="s">
        <v>121</v>
      </c>
      <c r="K34" s="43"/>
      <c r="L34" s="43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</row>
    <row r="35" spans="1:243" s="9" customFormat="1" ht="24.95" customHeight="1" x14ac:dyDescent="0.25">
      <c r="A35" s="28"/>
      <c r="B35" s="32" t="s">
        <v>68</v>
      </c>
      <c r="C35" s="32"/>
      <c r="D35" s="32"/>
      <c r="E35" s="32"/>
      <c r="F35" s="59"/>
      <c r="G35" s="32"/>
      <c r="H35" s="50"/>
      <c r="I35" s="50"/>
      <c r="J35" s="32"/>
      <c r="K35" s="1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</row>
    <row r="36" spans="1:243" ht="80.099999999999994" customHeight="1" x14ac:dyDescent="0.25">
      <c r="A36" s="15">
        <v>49</v>
      </c>
      <c r="B36" s="10" t="s">
        <v>25</v>
      </c>
      <c r="C36" s="11" t="s">
        <v>24</v>
      </c>
      <c r="D36" s="22" t="s">
        <v>4</v>
      </c>
      <c r="E36" s="21">
        <v>2</v>
      </c>
      <c r="F36" s="60"/>
      <c r="G36" s="23" t="str">
        <f t="shared" si="3"/>
        <v/>
      </c>
      <c r="H36" s="45" t="str">
        <f t="shared" ref="H36:H41" si="16">IF(F36="","",E36*F36)</f>
        <v/>
      </c>
      <c r="I36" s="45" t="str">
        <f t="shared" ref="I36:I41" si="17">IF(F36="","",G36*E36)</f>
        <v/>
      </c>
      <c r="J36" s="65" t="s">
        <v>105</v>
      </c>
      <c r="K36" s="43"/>
      <c r="L36" s="43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</row>
    <row r="37" spans="1:243" ht="80.099999999999994" customHeight="1" x14ac:dyDescent="0.25">
      <c r="A37" s="15">
        <v>50</v>
      </c>
      <c r="B37" s="10" t="s">
        <v>46</v>
      </c>
      <c r="C37" s="11" t="s">
        <v>45</v>
      </c>
      <c r="D37" s="22" t="s">
        <v>4</v>
      </c>
      <c r="E37" s="21">
        <v>4</v>
      </c>
      <c r="F37" s="60"/>
      <c r="G37" s="23" t="str">
        <f t="shared" si="3"/>
        <v/>
      </c>
      <c r="H37" s="45" t="str">
        <f t="shared" si="16"/>
        <v/>
      </c>
      <c r="I37" s="45" t="str">
        <f t="shared" si="17"/>
        <v/>
      </c>
      <c r="J37" s="65"/>
      <c r="K37" s="43"/>
      <c r="L37" s="43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</row>
    <row r="38" spans="1:243" s="9" customFormat="1" ht="80.099999999999994" customHeight="1" x14ac:dyDescent="0.25">
      <c r="A38" s="15">
        <v>51</v>
      </c>
      <c r="B38" s="10" t="s">
        <v>47</v>
      </c>
      <c r="C38" s="11" t="s">
        <v>48</v>
      </c>
      <c r="D38" s="12" t="s">
        <v>4</v>
      </c>
      <c r="E38" s="11">
        <v>2</v>
      </c>
      <c r="F38" s="60"/>
      <c r="G38" s="23" t="str">
        <f t="shared" si="3"/>
        <v/>
      </c>
      <c r="H38" s="45" t="str">
        <f t="shared" si="16"/>
        <v/>
      </c>
      <c r="I38" s="45" t="str">
        <f t="shared" si="17"/>
        <v/>
      </c>
      <c r="J38" s="65"/>
      <c r="K38" s="43"/>
      <c r="L38" s="43"/>
    </row>
    <row r="39" spans="1:243" s="9" customFormat="1" ht="108" customHeight="1" x14ac:dyDescent="0.25">
      <c r="A39" s="15">
        <v>54</v>
      </c>
      <c r="B39" s="10" t="s">
        <v>54</v>
      </c>
      <c r="C39" s="89" t="s">
        <v>49</v>
      </c>
      <c r="D39" s="12" t="s">
        <v>4</v>
      </c>
      <c r="E39" s="11">
        <v>2</v>
      </c>
      <c r="F39" s="60"/>
      <c r="G39" s="23" t="str">
        <f t="shared" si="3"/>
        <v/>
      </c>
      <c r="H39" s="45" t="str">
        <f t="shared" si="16"/>
        <v/>
      </c>
      <c r="I39" s="45" t="str">
        <f t="shared" si="17"/>
        <v/>
      </c>
      <c r="J39" s="65"/>
      <c r="K39" s="43"/>
      <c r="L39" s="43"/>
    </row>
    <row r="40" spans="1:243" s="9" customFormat="1" ht="80.099999999999994" customHeight="1" x14ac:dyDescent="0.25">
      <c r="A40" s="15">
        <v>55</v>
      </c>
      <c r="B40" s="10" t="s">
        <v>50</v>
      </c>
      <c r="C40" s="90"/>
      <c r="D40" s="12" t="s">
        <v>4</v>
      </c>
      <c r="E40" s="11">
        <v>2</v>
      </c>
      <c r="F40" s="60"/>
      <c r="G40" s="23" t="str">
        <f t="shared" si="3"/>
        <v/>
      </c>
      <c r="H40" s="45" t="str">
        <f t="shared" si="16"/>
        <v/>
      </c>
      <c r="I40" s="45" t="str">
        <f t="shared" si="17"/>
        <v/>
      </c>
      <c r="J40" s="65"/>
      <c r="K40" s="43"/>
      <c r="L40" s="43"/>
    </row>
    <row r="41" spans="1:243" s="9" customFormat="1" ht="80.099999999999994" customHeight="1" x14ac:dyDescent="0.25">
      <c r="A41" s="21">
        <v>56</v>
      </c>
      <c r="B41" s="10" t="s">
        <v>51</v>
      </c>
      <c r="C41" s="11" t="s">
        <v>52</v>
      </c>
      <c r="D41" s="22" t="s">
        <v>4</v>
      </c>
      <c r="E41" s="11">
        <v>6</v>
      </c>
      <c r="F41" s="60"/>
      <c r="G41" s="45" t="str">
        <f t="shared" si="3"/>
        <v/>
      </c>
      <c r="H41" s="45" t="str">
        <f t="shared" si="16"/>
        <v/>
      </c>
      <c r="I41" s="45" t="str">
        <f t="shared" si="17"/>
        <v/>
      </c>
      <c r="J41" s="67"/>
      <c r="K41" s="43"/>
      <c r="L41" s="43"/>
    </row>
    <row r="42" spans="1:243" s="9" customFormat="1" ht="110.1" customHeight="1" x14ac:dyDescent="0.25">
      <c r="A42" s="15">
        <v>57</v>
      </c>
      <c r="B42" s="10" t="s">
        <v>113</v>
      </c>
      <c r="C42" s="11" t="s">
        <v>53</v>
      </c>
      <c r="D42" s="22" t="s">
        <v>4</v>
      </c>
      <c r="E42" s="21">
        <v>2</v>
      </c>
      <c r="F42" s="60"/>
      <c r="G42" s="23" t="str">
        <f t="shared" si="3"/>
        <v/>
      </c>
      <c r="H42" s="45" t="str">
        <f t="shared" ref="H42:H44" si="18">IF(F42="","",E42*F42)</f>
        <v/>
      </c>
      <c r="I42" s="45" t="str">
        <f t="shared" ref="I42:I44" si="19">IF(F42="","",G42*E42)</f>
        <v/>
      </c>
      <c r="J42" s="64"/>
      <c r="K42" s="43"/>
      <c r="L42" s="43"/>
    </row>
    <row r="43" spans="1:243" s="9" customFormat="1" ht="110.1" customHeight="1" x14ac:dyDescent="0.25">
      <c r="A43" s="15">
        <v>58</v>
      </c>
      <c r="B43" s="11" t="s">
        <v>114</v>
      </c>
      <c r="C43" s="11" t="s">
        <v>115</v>
      </c>
      <c r="D43" s="12" t="s">
        <v>4</v>
      </c>
      <c r="E43" s="11">
        <v>3</v>
      </c>
      <c r="F43" s="60"/>
      <c r="G43" s="23" t="str">
        <f t="shared" si="3"/>
        <v/>
      </c>
      <c r="H43" s="45" t="str">
        <f t="shared" si="18"/>
        <v/>
      </c>
      <c r="I43" s="45" t="str">
        <f t="shared" si="19"/>
        <v/>
      </c>
      <c r="J43" s="64"/>
      <c r="K43" s="43"/>
      <c r="L43" s="43"/>
    </row>
    <row r="44" spans="1:243" s="9" customFormat="1" ht="110.1" customHeight="1" x14ac:dyDescent="0.25">
      <c r="A44" s="15">
        <v>59</v>
      </c>
      <c r="B44" s="10" t="s">
        <v>116</v>
      </c>
      <c r="C44" s="11" t="s">
        <v>117</v>
      </c>
      <c r="D44" s="12" t="s">
        <v>4</v>
      </c>
      <c r="E44" s="11">
        <v>2</v>
      </c>
      <c r="F44" s="60"/>
      <c r="G44" s="23" t="str">
        <f t="shared" si="3"/>
        <v/>
      </c>
      <c r="H44" s="45" t="str">
        <f t="shared" si="18"/>
        <v/>
      </c>
      <c r="I44" s="45" t="str">
        <f t="shared" si="19"/>
        <v/>
      </c>
      <c r="J44" s="64"/>
      <c r="K44" s="43"/>
      <c r="L44" s="43"/>
    </row>
    <row r="45" spans="1:243" s="9" customFormat="1" ht="24.95" customHeight="1" x14ac:dyDescent="0.25">
      <c r="A45" s="28"/>
      <c r="B45" s="32" t="s">
        <v>72</v>
      </c>
      <c r="C45" s="32"/>
      <c r="D45" s="32"/>
      <c r="E45" s="32"/>
      <c r="F45" s="59"/>
      <c r="G45" s="32"/>
      <c r="H45" s="50"/>
      <c r="I45" s="50"/>
      <c r="J45" s="32"/>
      <c r="K45" s="1"/>
      <c r="L45" s="1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</row>
    <row r="46" spans="1:243" s="3" customFormat="1" ht="80.099999999999994" customHeight="1" x14ac:dyDescent="0.25">
      <c r="A46" s="15">
        <v>60</v>
      </c>
      <c r="B46" s="10" t="s">
        <v>70</v>
      </c>
      <c r="C46" s="11" t="s">
        <v>123</v>
      </c>
      <c r="D46" s="22" t="s">
        <v>4</v>
      </c>
      <c r="E46" s="21">
        <v>3</v>
      </c>
      <c r="F46" s="60"/>
      <c r="G46" s="23" t="str">
        <f t="shared" si="3"/>
        <v/>
      </c>
      <c r="H46" s="45" t="str">
        <f t="shared" ref="H46:H47" si="20">IF(F46="","",E46*F46)</f>
        <v/>
      </c>
      <c r="I46" s="45" t="str">
        <f t="shared" ref="I46:I47" si="21">IF(F46="","",G46*E46)</f>
        <v/>
      </c>
      <c r="J46" s="65" t="s">
        <v>105</v>
      </c>
      <c r="K46" s="43"/>
      <c r="L46" s="43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</row>
    <row r="47" spans="1:243" s="3" customFormat="1" ht="80.099999999999994" customHeight="1" x14ac:dyDescent="0.25">
      <c r="A47" s="15">
        <v>61</v>
      </c>
      <c r="B47" s="10" t="s">
        <v>75</v>
      </c>
      <c r="C47" s="11" t="s">
        <v>38</v>
      </c>
      <c r="D47" s="12" t="s">
        <v>4</v>
      </c>
      <c r="E47" s="15">
        <v>1</v>
      </c>
      <c r="F47" s="60"/>
      <c r="G47" s="23" t="str">
        <f t="shared" si="3"/>
        <v/>
      </c>
      <c r="H47" s="45" t="str">
        <f t="shared" si="20"/>
        <v/>
      </c>
      <c r="I47" s="45" t="str">
        <f t="shared" si="21"/>
        <v/>
      </c>
      <c r="J47" s="65"/>
      <c r="K47" s="43"/>
      <c r="L47" s="43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</row>
    <row r="48" spans="1:243" s="9" customFormat="1" ht="24.95" customHeight="1" x14ac:dyDescent="0.25">
      <c r="A48" s="28"/>
      <c r="B48" s="32" t="s">
        <v>79</v>
      </c>
      <c r="C48" s="32"/>
      <c r="D48" s="32"/>
      <c r="E48" s="32"/>
      <c r="F48" s="59"/>
      <c r="G48" s="32"/>
      <c r="H48" s="50"/>
      <c r="I48" s="50"/>
      <c r="J48" s="32"/>
      <c r="K48" s="1"/>
      <c r="L48" s="1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</row>
    <row r="49" spans="1:243" s="3" customFormat="1" ht="80.099999999999994" customHeight="1" x14ac:dyDescent="0.25">
      <c r="A49" s="21">
        <v>64</v>
      </c>
      <c r="B49" s="10" t="s">
        <v>81</v>
      </c>
      <c r="C49" s="11" t="s">
        <v>78</v>
      </c>
      <c r="D49" s="22" t="s">
        <v>4</v>
      </c>
      <c r="E49" s="21">
        <v>1</v>
      </c>
      <c r="F49" s="60"/>
      <c r="G49" s="45" t="str">
        <f t="shared" si="3"/>
        <v/>
      </c>
      <c r="H49" s="45" t="str">
        <f t="shared" ref="H49" si="22">IF(F49="","",E49*F49)</f>
        <v/>
      </c>
      <c r="I49" s="45" t="str">
        <f t="shared" ref="I49" si="23">IF(F49="","",G49*E49)</f>
        <v/>
      </c>
      <c r="J49" s="68" t="s">
        <v>105</v>
      </c>
      <c r="K49" s="43"/>
      <c r="L49" s="43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</row>
    <row r="50" spans="1:243" s="9" customFormat="1" ht="24.95" customHeight="1" x14ac:dyDescent="0.25">
      <c r="A50" s="28"/>
      <c r="B50" s="32" t="s">
        <v>76</v>
      </c>
      <c r="C50" s="32"/>
      <c r="D50" s="32"/>
      <c r="E50" s="32"/>
      <c r="F50" s="59"/>
      <c r="G50" s="32"/>
      <c r="H50" s="50"/>
      <c r="I50" s="50"/>
      <c r="J50" s="32"/>
      <c r="K50" s="1"/>
      <c r="L50" s="1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</row>
    <row r="51" spans="1:243" s="3" customFormat="1" ht="80.099999999999994" customHeight="1" x14ac:dyDescent="0.25">
      <c r="A51" s="15">
        <v>65</v>
      </c>
      <c r="B51" s="10" t="s">
        <v>77</v>
      </c>
      <c r="C51" s="11" t="s">
        <v>80</v>
      </c>
      <c r="D51" s="12" t="s">
        <v>4</v>
      </c>
      <c r="E51" s="15">
        <v>1</v>
      </c>
      <c r="F51" s="60"/>
      <c r="G51" s="23" t="str">
        <f t="shared" si="3"/>
        <v/>
      </c>
      <c r="H51" s="45" t="str">
        <f t="shared" ref="H51" si="24">IF(F51="","",E51*F51)</f>
        <v/>
      </c>
      <c r="I51" s="45" t="str">
        <f t="shared" ref="I51" si="25">IF(F51="","",G51*E51)</f>
        <v/>
      </c>
      <c r="J51" s="64" t="s">
        <v>105</v>
      </c>
      <c r="K51" s="43"/>
      <c r="L51" s="43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</row>
    <row r="52" spans="1:243" s="9" customFormat="1" ht="24.95" customHeight="1" x14ac:dyDescent="0.25">
      <c r="A52" s="28"/>
      <c r="B52" s="32" t="s">
        <v>82</v>
      </c>
      <c r="C52" s="32"/>
      <c r="D52" s="32"/>
      <c r="E52" s="32"/>
      <c r="F52" s="59"/>
      <c r="G52" s="32"/>
      <c r="H52" s="50"/>
      <c r="I52" s="50"/>
      <c r="J52" s="32"/>
      <c r="K52" s="1"/>
      <c r="L52" s="1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</row>
    <row r="53" spans="1:243" ht="159.94999999999999" customHeight="1" x14ac:dyDescent="0.25">
      <c r="A53" s="15">
        <v>66</v>
      </c>
      <c r="B53" s="10" t="s">
        <v>86</v>
      </c>
      <c r="C53" s="11" t="s">
        <v>87</v>
      </c>
      <c r="D53" s="22" t="s">
        <v>4</v>
      </c>
      <c r="E53" s="21">
        <v>2</v>
      </c>
      <c r="F53" s="60"/>
      <c r="G53" s="23" t="str">
        <f t="shared" si="3"/>
        <v/>
      </c>
      <c r="H53" s="45" t="str">
        <f t="shared" ref="H53:H55" si="26">IF(F53="","",E53*F53)</f>
        <v/>
      </c>
      <c r="I53" s="45" t="str">
        <f t="shared" ref="I53:I55" si="27">IF(F53="","",G53*E53)</f>
        <v/>
      </c>
      <c r="J53" s="65" t="s">
        <v>105</v>
      </c>
      <c r="K53" s="43"/>
      <c r="L53" s="43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</row>
    <row r="54" spans="1:243" ht="80.099999999999994" customHeight="1" x14ac:dyDescent="0.25">
      <c r="A54" s="15">
        <v>67</v>
      </c>
      <c r="B54" s="10" t="s">
        <v>63</v>
      </c>
      <c r="C54" s="11" t="s">
        <v>61</v>
      </c>
      <c r="D54" s="22" t="s">
        <v>4</v>
      </c>
      <c r="E54" s="21">
        <v>2</v>
      </c>
      <c r="F54" s="60"/>
      <c r="G54" s="23" t="str">
        <f t="shared" ref="G54:G74" si="28">IF(F54="","",F54*1.21)</f>
        <v/>
      </c>
      <c r="H54" s="45" t="str">
        <f t="shared" si="26"/>
        <v/>
      </c>
      <c r="I54" s="45" t="str">
        <f t="shared" si="27"/>
        <v/>
      </c>
      <c r="J54" s="65"/>
      <c r="K54" s="43"/>
      <c r="L54" s="43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</row>
    <row r="55" spans="1:243" ht="80.099999999999994" customHeight="1" x14ac:dyDescent="0.25">
      <c r="A55" s="15">
        <v>68</v>
      </c>
      <c r="B55" s="10" t="s">
        <v>84</v>
      </c>
      <c r="C55" s="11" t="s">
        <v>83</v>
      </c>
      <c r="D55" s="12" t="s">
        <v>4</v>
      </c>
      <c r="E55" s="15">
        <v>1</v>
      </c>
      <c r="F55" s="60"/>
      <c r="G55" s="23" t="str">
        <f t="shared" si="28"/>
        <v/>
      </c>
      <c r="H55" s="45" t="str">
        <f t="shared" si="26"/>
        <v/>
      </c>
      <c r="I55" s="45" t="str">
        <f t="shared" si="27"/>
        <v/>
      </c>
      <c r="J55" s="65"/>
      <c r="K55" s="43"/>
      <c r="L55" s="43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</row>
    <row r="56" spans="1:243" ht="80.099999999999994" customHeight="1" x14ac:dyDescent="0.25">
      <c r="A56" s="15">
        <v>70</v>
      </c>
      <c r="B56" s="10" t="s">
        <v>71</v>
      </c>
      <c r="C56" s="11" t="s">
        <v>73</v>
      </c>
      <c r="D56" s="22" t="s">
        <v>4</v>
      </c>
      <c r="E56" s="21">
        <v>5</v>
      </c>
      <c r="F56" s="60"/>
      <c r="G56" s="23" t="str">
        <f t="shared" si="28"/>
        <v/>
      </c>
      <c r="H56" s="45" t="str">
        <f t="shared" ref="H56:H59" si="29">IF(F56="","",E56*F56)</f>
        <v/>
      </c>
      <c r="I56" s="45" t="str">
        <f t="shared" ref="I56:I59" si="30">IF(F56="","",G56*E56)</f>
        <v/>
      </c>
      <c r="J56" s="65"/>
      <c r="K56" s="43"/>
      <c r="L56" s="43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</row>
    <row r="57" spans="1:243" ht="99.95" customHeight="1" x14ac:dyDescent="0.25">
      <c r="A57" s="15">
        <v>71</v>
      </c>
      <c r="B57" s="10" t="s">
        <v>85</v>
      </c>
      <c r="C57" s="11" t="s">
        <v>73</v>
      </c>
      <c r="D57" s="22" t="s">
        <v>4</v>
      </c>
      <c r="E57" s="21">
        <v>1</v>
      </c>
      <c r="F57" s="60"/>
      <c r="G57" s="23" t="str">
        <f t="shared" si="28"/>
        <v/>
      </c>
      <c r="H57" s="45" t="str">
        <f t="shared" si="29"/>
        <v/>
      </c>
      <c r="I57" s="45" t="str">
        <f t="shared" si="30"/>
        <v/>
      </c>
      <c r="J57" s="65"/>
      <c r="K57" s="43"/>
      <c r="L57" s="43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</row>
    <row r="58" spans="1:243" ht="80.099999999999994" customHeight="1" x14ac:dyDescent="0.25">
      <c r="A58" s="15">
        <v>72</v>
      </c>
      <c r="B58" s="10" t="s">
        <v>58</v>
      </c>
      <c r="C58" s="11" t="s">
        <v>57</v>
      </c>
      <c r="D58" s="12" t="s">
        <v>4</v>
      </c>
      <c r="E58" s="15">
        <v>1</v>
      </c>
      <c r="F58" s="60"/>
      <c r="G58" s="23" t="str">
        <f t="shared" si="28"/>
        <v/>
      </c>
      <c r="H58" s="45" t="str">
        <f t="shared" si="29"/>
        <v/>
      </c>
      <c r="I58" s="45" t="str">
        <f t="shared" si="30"/>
        <v/>
      </c>
      <c r="J58" s="65"/>
      <c r="K58" s="43"/>
      <c r="L58" s="43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</row>
    <row r="59" spans="1:243" ht="80.099999999999994" customHeight="1" x14ac:dyDescent="0.25">
      <c r="A59" s="15">
        <v>74</v>
      </c>
      <c r="B59" s="10" t="s">
        <v>94</v>
      </c>
      <c r="C59" s="11" t="s">
        <v>39</v>
      </c>
      <c r="D59" s="12" t="s">
        <v>4</v>
      </c>
      <c r="E59" s="15">
        <v>1</v>
      </c>
      <c r="F59" s="60"/>
      <c r="G59" s="23" t="str">
        <f t="shared" si="28"/>
        <v/>
      </c>
      <c r="H59" s="45" t="str">
        <f t="shared" si="29"/>
        <v/>
      </c>
      <c r="I59" s="45" t="str">
        <f t="shared" si="30"/>
        <v/>
      </c>
      <c r="J59" s="65"/>
      <c r="K59" s="43"/>
      <c r="L59" s="43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</row>
    <row r="60" spans="1:243" s="9" customFormat="1" ht="24.95" customHeight="1" x14ac:dyDescent="0.25">
      <c r="A60" s="28"/>
      <c r="B60" s="32" t="s">
        <v>69</v>
      </c>
      <c r="C60" s="32"/>
      <c r="D60" s="32"/>
      <c r="E60" s="32"/>
      <c r="F60" s="59"/>
      <c r="G60" s="32"/>
      <c r="H60" s="50"/>
      <c r="I60" s="50"/>
      <c r="J60" s="32"/>
      <c r="K60" s="1"/>
      <c r="L60" s="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</row>
    <row r="61" spans="1:243" ht="80.099999999999994" customHeight="1" x14ac:dyDescent="0.25">
      <c r="A61" s="15">
        <v>75</v>
      </c>
      <c r="B61" s="10" t="s">
        <v>59</v>
      </c>
      <c r="C61" s="11" t="s">
        <v>60</v>
      </c>
      <c r="D61" s="22" t="s">
        <v>4</v>
      </c>
      <c r="E61" s="21">
        <v>1</v>
      </c>
      <c r="F61" s="60"/>
      <c r="G61" s="23" t="str">
        <f t="shared" si="28"/>
        <v/>
      </c>
      <c r="H61" s="45" t="str">
        <f t="shared" ref="H61:H62" si="31">IF(F61="","",E61*F61)</f>
        <v/>
      </c>
      <c r="I61" s="45" t="str">
        <f t="shared" ref="I61:I62" si="32">IF(F61="","",G61*E61)</f>
        <v/>
      </c>
      <c r="J61" s="65" t="s">
        <v>105</v>
      </c>
      <c r="K61" s="43"/>
      <c r="L61" s="43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</row>
    <row r="62" spans="1:243" ht="99.95" customHeight="1" x14ac:dyDescent="0.25">
      <c r="A62" s="15">
        <v>79</v>
      </c>
      <c r="B62" s="10" t="s">
        <v>93</v>
      </c>
      <c r="C62" s="11" t="s">
        <v>62</v>
      </c>
      <c r="D62" s="22" t="s">
        <v>4</v>
      </c>
      <c r="E62" s="21">
        <v>1</v>
      </c>
      <c r="F62" s="60"/>
      <c r="G62" s="23" t="str">
        <f t="shared" si="28"/>
        <v/>
      </c>
      <c r="H62" s="45" t="str">
        <f t="shared" si="31"/>
        <v/>
      </c>
      <c r="I62" s="45" t="str">
        <f t="shared" si="32"/>
        <v/>
      </c>
      <c r="J62" s="65"/>
      <c r="K62" s="43"/>
      <c r="L62" s="43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</row>
    <row r="63" spans="1:243" ht="80.099999999999994" customHeight="1" x14ac:dyDescent="0.25">
      <c r="A63" s="21">
        <v>83</v>
      </c>
      <c r="B63" s="10" t="s">
        <v>74</v>
      </c>
      <c r="C63" s="11" t="s">
        <v>64</v>
      </c>
      <c r="D63" s="22" t="s">
        <v>4</v>
      </c>
      <c r="E63" s="21">
        <v>1</v>
      </c>
      <c r="F63" s="60"/>
      <c r="G63" s="45" t="str">
        <f t="shared" si="28"/>
        <v/>
      </c>
      <c r="H63" s="45" t="str">
        <f t="shared" ref="H63" si="33">IF(F63="","",E63*F63)</f>
        <v/>
      </c>
      <c r="I63" s="45" t="str">
        <f t="shared" ref="I63" si="34">IF(F63="","",G63*E63)</f>
        <v/>
      </c>
      <c r="J63" s="69"/>
      <c r="K63" s="43"/>
      <c r="L63" s="43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</row>
    <row r="64" spans="1:243" ht="110.1" customHeight="1" x14ac:dyDescent="0.25">
      <c r="A64" s="21">
        <v>85</v>
      </c>
      <c r="B64" s="10" t="s">
        <v>66</v>
      </c>
      <c r="C64" s="11" t="s">
        <v>65</v>
      </c>
      <c r="D64" s="22" t="s">
        <v>4</v>
      </c>
      <c r="E64" s="21">
        <v>2</v>
      </c>
      <c r="F64" s="60"/>
      <c r="G64" s="45" t="str">
        <f t="shared" si="28"/>
        <v/>
      </c>
      <c r="H64" s="45" t="str">
        <f t="shared" ref="H64" si="35">IF(F64="","",E64*F64)</f>
        <v/>
      </c>
      <c r="I64" s="45" t="str">
        <f t="shared" ref="I64" si="36">IF(F64="","",G64*E64)</f>
        <v/>
      </c>
      <c r="J64" s="67"/>
      <c r="K64" s="43"/>
      <c r="L64" s="43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</row>
    <row r="65" spans="1:243" s="9" customFormat="1" ht="24.95" customHeight="1" x14ac:dyDescent="0.25">
      <c r="A65" s="28"/>
      <c r="B65" s="32" t="s">
        <v>88</v>
      </c>
      <c r="C65" s="32"/>
      <c r="D65" s="32"/>
      <c r="E65" s="32"/>
      <c r="F65" s="59"/>
      <c r="G65" s="32"/>
      <c r="H65" s="50"/>
      <c r="I65" s="50"/>
      <c r="J65" s="32"/>
      <c r="K65" s="1"/>
      <c r="L65" s="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</row>
    <row r="66" spans="1:243" s="9" customFormat="1" ht="80.099999999999994" customHeight="1" x14ac:dyDescent="0.25">
      <c r="A66" s="15">
        <v>87</v>
      </c>
      <c r="B66" s="10" t="s">
        <v>89</v>
      </c>
      <c r="C66" s="11" t="s">
        <v>90</v>
      </c>
      <c r="D66" s="12" t="s">
        <v>4</v>
      </c>
      <c r="E66" s="11">
        <v>1</v>
      </c>
      <c r="F66" s="60"/>
      <c r="G66" s="23" t="str">
        <f t="shared" si="28"/>
        <v/>
      </c>
      <c r="H66" s="45" t="str">
        <f t="shared" ref="H66:H67" si="37">IF(F66="","",E66*F66)</f>
        <v/>
      </c>
      <c r="I66" s="45" t="str">
        <f t="shared" ref="I66:I67" si="38">IF(F66="","",G66*E66)</f>
        <v/>
      </c>
      <c r="J66" s="65" t="s">
        <v>105</v>
      </c>
      <c r="K66" s="43"/>
      <c r="L66" s="43"/>
    </row>
    <row r="67" spans="1:243" ht="80.099999999999994" customHeight="1" x14ac:dyDescent="0.25">
      <c r="A67" s="15">
        <v>88</v>
      </c>
      <c r="B67" s="10" t="s">
        <v>84</v>
      </c>
      <c r="C67" s="11" t="s">
        <v>83</v>
      </c>
      <c r="D67" s="12" t="s">
        <v>4</v>
      </c>
      <c r="E67" s="15">
        <v>1</v>
      </c>
      <c r="F67" s="60"/>
      <c r="G67" s="23" t="str">
        <f t="shared" si="28"/>
        <v/>
      </c>
      <c r="H67" s="45" t="str">
        <f t="shared" si="37"/>
        <v/>
      </c>
      <c r="I67" s="45" t="str">
        <f t="shared" si="38"/>
        <v/>
      </c>
      <c r="J67" s="65"/>
      <c r="K67" s="43"/>
      <c r="L67" s="43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</row>
    <row r="68" spans="1:243" ht="99.95" customHeight="1" x14ac:dyDescent="0.25">
      <c r="A68" s="15">
        <v>91</v>
      </c>
      <c r="B68" s="10" t="s">
        <v>85</v>
      </c>
      <c r="C68" s="11" t="s">
        <v>122</v>
      </c>
      <c r="D68" s="22" t="s">
        <v>4</v>
      </c>
      <c r="E68" s="21">
        <v>1</v>
      </c>
      <c r="F68" s="60"/>
      <c r="G68" s="23" t="str">
        <f t="shared" si="28"/>
        <v/>
      </c>
      <c r="H68" s="45" t="str">
        <f t="shared" ref="H68" si="39">IF(F68="","",E68*F68)</f>
        <v/>
      </c>
      <c r="I68" s="45" t="str">
        <f t="shared" ref="I68" si="40">IF(F68="","",G68*E68)</f>
        <v/>
      </c>
      <c r="J68" s="65"/>
      <c r="K68" s="43"/>
      <c r="L68" s="43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</row>
    <row r="69" spans="1:243" s="9" customFormat="1" ht="24.95" customHeight="1" x14ac:dyDescent="0.25">
      <c r="A69" s="28"/>
      <c r="B69" s="32" t="s">
        <v>91</v>
      </c>
      <c r="C69" s="32"/>
      <c r="D69" s="32"/>
      <c r="E69" s="32"/>
      <c r="F69" s="59"/>
      <c r="G69" s="32"/>
      <c r="H69" s="50"/>
      <c r="I69" s="50"/>
      <c r="J69" s="32"/>
      <c r="K69" s="1"/>
      <c r="L69" s="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</row>
    <row r="70" spans="1:243" ht="80.099999999999994" customHeight="1" x14ac:dyDescent="0.25">
      <c r="A70" s="15">
        <v>94</v>
      </c>
      <c r="B70" s="10" t="s">
        <v>95</v>
      </c>
      <c r="C70" s="11" t="s">
        <v>96</v>
      </c>
      <c r="D70" s="12" t="s">
        <v>4</v>
      </c>
      <c r="E70" s="15">
        <v>1</v>
      </c>
      <c r="F70" s="60"/>
      <c r="G70" s="23" t="str">
        <f t="shared" si="28"/>
        <v/>
      </c>
      <c r="H70" s="45" t="str">
        <f t="shared" ref="H70:H74" si="41">IF(F70="","",E70*F70)</f>
        <v/>
      </c>
      <c r="I70" s="45" t="str">
        <f t="shared" ref="I70:I74" si="42">IF(F70="","",G70*E70)</f>
        <v/>
      </c>
      <c r="J70" s="65"/>
      <c r="K70" s="43"/>
      <c r="L70" s="43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</row>
    <row r="71" spans="1:243" s="9" customFormat="1" ht="80.099999999999994" customHeight="1" x14ac:dyDescent="0.25">
      <c r="A71" s="15">
        <v>95</v>
      </c>
      <c r="B71" s="10" t="s">
        <v>92</v>
      </c>
      <c r="C71" s="11"/>
      <c r="D71" s="12" t="s">
        <v>4</v>
      </c>
      <c r="E71" s="11">
        <v>2</v>
      </c>
      <c r="F71" s="60"/>
      <c r="G71" s="23" t="str">
        <f t="shared" si="28"/>
        <v/>
      </c>
      <c r="H71" s="45" t="str">
        <f t="shared" si="41"/>
        <v/>
      </c>
      <c r="I71" s="45" t="str">
        <f t="shared" si="42"/>
        <v/>
      </c>
      <c r="J71" s="65"/>
      <c r="K71" s="43"/>
      <c r="L71" s="43"/>
    </row>
    <row r="72" spans="1:243" s="9" customFormat="1" ht="80.099999999999994" customHeight="1" x14ac:dyDescent="0.25">
      <c r="A72" s="21">
        <v>96</v>
      </c>
      <c r="B72" s="10" t="s">
        <v>99</v>
      </c>
      <c r="C72" s="11" t="s">
        <v>97</v>
      </c>
      <c r="D72" s="22" t="s">
        <v>4</v>
      </c>
      <c r="E72" s="11">
        <v>1</v>
      </c>
      <c r="F72" s="60"/>
      <c r="G72" s="45" t="str">
        <f t="shared" si="28"/>
        <v/>
      </c>
      <c r="H72" s="45" t="str">
        <f t="shared" si="41"/>
        <v/>
      </c>
      <c r="I72" s="45" t="str">
        <f t="shared" si="42"/>
        <v/>
      </c>
      <c r="J72" s="67"/>
      <c r="K72" s="43"/>
      <c r="L72" s="43"/>
    </row>
    <row r="73" spans="1:243" s="9" customFormat="1" ht="80.099999999999994" customHeight="1" x14ac:dyDescent="0.25">
      <c r="A73" s="21">
        <v>97</v>
      </c>
      <c r="B73" s="10" t="s">
        <v>100</v>
      </c>
      <c r="C73" s="11" t="s">
        <v>98</v>
      </c>
      <c r="D73" s="22" t="s">
        <v>4</v>
      </c>
      <c r="E73" s="11">
        <v>3</v>
      </c>
      <c r="F73" s="60"/>
      <c r="G73" s="45" t="str">
        <f t="shared" si="28"/>
        <v/>
      </c>
      <c r="H73" s="45" t="str">
        <f t="shared" si="41"/>
        <v/>
      </c>
      <c r="I73" s="45" t="str">
        <f t="shared" si="42"/>
        <v/>
      </c>
      <c r="J73" s="69"/>
      <c r="K73" s="43"/>
      <c r="L73" s="43"/>
    </row>
    <row r="74" spans="1:243" s="9" customFormat="1" ht="80.099999999999994" customHeight="1" x14ac:dyDescent="0.25">
      <c r="A74" s="21">
        <v>98</v>
      </c>
      <c r="B74" s="10" t="s">
        <v>118</v>
      </c>
      <c r="C74" s="11" t="s">
        <v>119</v>
      </c>
      <c r="D74" s="22" t="s">
        <v>4</v>
      </c>
      <c r="E74" s="11">
        <v>1</v>
      </c>
      <c r="F74" s="60"/>
      <c r="G74" s="45" t="str">
        <f t="shared" si="28"/>
        <v/>
      </c>
      <c r="H74" s="45" t="str">
        <f t="shared" si="41"/>
        <v/>
      </c>
      <c r="I74" s="45" t="str">
        <f t="shared" si="42"/>
        <v/>
      </c>
      <c r="J74" s="69"/>
      <c r="K74" s="43"/>
      <c r="L74" s="43"/>
    </row>
    <row r="75" spans="1:243" s="9" customFormat="1" ht="33.75" customHeight="1" x14ac:dyDescent="0.25">
      <c r="A75" s="37"/>
      <c r="B75" s="38" t="s">
        <v>110</v>
      </c>
      <c r="C75" s="39"/>
      <c r="D75" s="40"/>
      <c r="E75" s="37"/>
      <c r="F75" s="61"/>
      <c r="G75" s="41"/>
      <c r="H75" s="51">
        <f>SUM(H14:H74)</f>
        <v>0</v>
      </c>
      <c r="I75" s="51">
        <f>H75*1.21</f>
        <v>0</v>
      </c>
      <c r="J75" s="70" t="s">
        <v>106</v>
      </c>
      <c r="K75" s="43"/>
      <c r="L75" s="43"/>
    </row>
    <row r="76" spans="1:243" s="9" customFormat="1" ht="66" customHeight="1" x14ac:dyDescent="0.25">
      <c r="A76" s="21">
        <v>94</v>
      </c>
      <c r="B76" s="84" t="s">
        <v>108</v>
      </c>
      <c r="C76" s="84"/>
      <c r="D76" s="84"/>
      <c r="E76" s="84"/>
      <c r="F76" s="60"/>
      <c r="G76" s="45">
        <f>F76*1.21</f>
        <v>0</v>
      </c>
      <c r="H76" s="45">
        <f>F76</f>
        <v>0</v>
      </c>
      <c r="I76" s="45">
        <f>G76</f>
        <v>0</v>
      </c>
      <c r="J76" s="71"/>
      <c r="K76" s="43"/>
      <c r="L76" s="43"/>
    </row>
    <row r="77" spans="1:243" s="9" customFormat="1" ht="33.75" customHeight="1" x14ac:dyDescent="0.25">
      <c r="A77" s="72"/>
      <c r="B77" s="73" t="s">
        <v>109</v>
      </c>
      <c r="C77" s="74"/>
      <c r="D77" s="75"/>
      <c r="E77" s="76"/>
      <c r="F77" s="77"/>
      <c r="G77" s="78"/>
      <c r="H77" s="79">
        <f>+H75+H76</f>
        <v>0</v>
      </c>
      <c r="I77" s="79">
        <f>H77*1.21</f>
        <v>0</v>
      </c>
      <c r="J77" s="80" t="s">
        <v>106</v>
      </c>
      <c r="K77" s="43"/>
      <c r="L77" s="43"/>
    </row>
  </sheetData>
  <mergeCells count="8">
    <mergeCell ref="F11:G11"/>
    <mergeCell ref="H11:I11"/>
    <mergeCell ref="J11:J12"/>
    <mergeCell ref="B76:E76"/>
    <mergeCell ref="A12:E12"/>
    <mergeCell ref="J14:J15"/>
    <mergeCell ref="C39:C40"/>
    <mergeCell ref="C32:C33"/>
  </mergeCells>
  <phoneticPr fontId="0" type="noConversion"/>
  <printOptions horizontalCentered="1"/>
  <pageMargins left="0.25" right="0.25" top="0.75" bottom="0.75" header="0.3" footer="0.3"/>
  <pageSetup paperSize="9" scale="73" fitToHeight="9" orientation="portrait" r:id="rId1"/>
  <headerFooter>
    <oddFooter>Stránka &amp;P z &amp;N</oddFooter>
  </headerFooter>
  <rowBreaks count="5" manualBreakCount="5">
    <brk id="30" max="9" man="1"/>
    <brk id="40" max="9" man="1"/>
    <brk id="47" max="9" man="1"/>
    <brk id="57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nab</vt:lpstr>
      <vt:lpstr>nab!Názvy_tisku</vt:lpstr>
      <vt:lpstr>nab!Oblast_tisku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Coka</dc:creator>
  <cp:lastModifiedBy>Libor Holub IPR</cp:lastModifiedBy>
  <cp:lastPrinted>2024-11-29T10:10:49Z</cp:lastPrinted>
  <dcterms:created xsi:type="dcterms:W3CDTF">2016-06-13T16:29:50Z</dcterms:created>
  <dcterms:modified xsi:type="dcterms:W3CDTF">2024-12-02T17:45:28Z</dcterms:modified>
</cp:coreProperties>
</file>